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vm_nas_b\pub$\mpao\CCM GHT72\FRME\2026\FRME 26-004 FILCIR 2027 - FILTRES ET CIRCUITS DE VENTILATION\02.DCE PREPARATOIRE\"/>
    </mc:Choice>
  </mc:AlternateContent>
  <bookViews>
    <workbookView xWindow="240" yWindow="120" windowWidth="9140" windowHeight="4460" tabRatio="817"/>
  </bookViews>
  <sheets>
    <sheet name="Lot 1" sheetId="7" r:id="rId1"/>
    <sheet name="Lot 2" sheetId="18" r:id="rId2"/>
    <sheet name="Lot 3" sheetId="19" r:id="rId3"/>
    <sheet name="Lot 4" sheetId="23" r:id="rId4"/>
    <sheet name="Lot 5" sheetId="24" r:id="rId5"/>
    <sheet name="Lot 6" sheetId="31" r:id="rId6"/>
    <sheet name="Lot 7" sheetId="26" r:id="rId7"/>
    <sheet name="Lot 8" sheetId="25" r:id="rId8"/>
    <sheet name="Lot 9" sheetId="52" r:id="rId9"/>
    <sheet name="Lot 10" sheetId="32" r:id="rId10"/>
    <sheet name="Lot 11" sheetId="33" r:id="rId11"/>
    <sheet name="Lot 12" sheetId="27" r:id="rId12"/>
    <sheet name="Lot 13" sheetId="51" r:id="rId13"/>
    <sheet name="Lot 14" sheetId="40" r:id="rId14"/>
    <sheet name="Lot 15" sheetId="42" r:id="rId15"/>
    <sheet name="Lot 16" sheetId="44" r:id="rId16"/>
    <sheet name="Lot 17" sheetId="45" r:id="rId17"/>
    <sheet name="Lot 18" sheetId="46" r:id="rId18"/>
    <sheet name="Lot 19" sheetId="47" r:id="rId19"/>
    <sheet name="Lot 20" sheetId="63" r:id="rId20"/>
    <sheet name="Lot 21" sheetId="55" r:id="rId21"/>
  </sheets>
  <definedNames>
    <definedName name="_xlnm.Print_Titles" localSheetId="0">'Lot 1'!$9:$10</definedName>
    <definedName name="_xlnm.Print_Titles" localSheetId="9">'Lot 10'!$9:$10</definedName>
    <definedName name="_xlnm.Print_Titles" localSheetId="10">'Lot 11'!$9:$10</definedName>
    <definedName name="_xlnm.Print_Titles" localSheetId="11">'Lot 12'!$9:$10</definedName>
    <definedName name="_xlnm.Print_Titles" localSheetId="12">'Lot 13'!$9:$10</definedName>
    <definedName name="_xlnm.Print_Titles" localSheetId="13">'Lot 14'!$9:$10</definedName>
    <definedName name="_xlnm.Print_Titles" localSheetId="14">'Lot 15'!$9:$10</definedName>
    <definedName name="_xlnm.Print_Titles" localSheetId="15">'Lot 16'!$9:$10</definedName>
    <definedName name="_xlnm.Print_Titles" localSheetId="16">'Lot 17'!$9:$10</definedName>
    <definedName name="_xlnm.Print_Titles" localSheetId="17">'Lot 18'!$9:$10</definedName>
    <definedName name="_xlnm.Print_Titles" localSheetId="18">'Lot 19'!$9:$10</definedName>
    <definedName name="_xlnm.Print_Titles" localSheetId="1">'Lot 2'!$9:$10</definedName>
    <definedName name="_xlnm.Print_Titles" localSheetId="19">'Lot 20'!$9:$10</definedName>
    <definedName name="_xlnm.Print_Titles" localSheetId="20">'Lot 21'!$9:$10</definedName>
    <definedName name="_xlnm.Print_Titles" localSheetId="2">'Lot 3'!$9:$10</definedName>
    <definedName name="_xlnm.Print_Titles" localSheetId="3">'Lot 4'!$9:$10</definedName>
    <definedName name="_xlnm.Print_Titles" localSheetId="4">'Lot 5'!$9:$10</definedName>
    <definedName name="_xlnm.Print_Titles" localSheetId="5">'Lot 6'!$9:$10</definedName>
    <definedName name="_xlnm.Print_Titles" localSheetId="6">'Lot 7'!$9:$10</definedName>
    <definedName name="_xlnm.Print_Titles" localSheetId="7">'Lot 8'!$9:$10</definedName>
    <definedName name="_xlnm.Print_Titles" localSheetId="8">'Lot 9'!$9:$10</definedName>
    <definedName name="_xlnm.Print_Area" localSheetId="0">'Lot 1'!$A$1:$G$29</definedName>
    <definedName name="_xlnm.Print_Area" localSheetId="9">'Lot 10'!$A$1:$G$29</definedName>
    <definedName name="_xlnm.Print_Area" localSheetId="10">'Lot 11'!$A$1:$G$28</definedName>
    <definedName name="_xlnm.Print_Area" localSheetId="11">'Lot 12'!$A$1:$G$28</definedName>
    <definedName name="_xlnm.Print_Area" localSheetId="12">'Lot 13'!$A$1:$G$21</definedName>
    <definedName name="_xlnm.Print_Area" localSheetId="13">'Lot 14'!$A$1:$G$28</definedName>
    <definedName name="_xlnm.Print_Area" localSheetId="14">'Lot 15'!$A$1:$G$28</definedName>
    <definedName name="_xlnm.Print_Area" localSheetId="15">'Lot 16'!$A$1:$G$37</definedName>
    <definedName name="_xlnm.Print_Area" localSheetId="16">'Lot 17'!$A$1:$G$28</definedName>
    <definedName name="_xlnm.Print_Area" localSheetId="17">'Lot 18'!$A$1:$G$28</definedName>
    <definedName name="_xlnm.Print_Area" localSheetId="18">'Lot 19'!$A$1:$G$29</definedName>
    <definedName name="_xlnm.Print_Area" localSheetId="1">'Lot 2'!$A$1:$G$28</definedName>
    <definedName name="_xlnm.Print_Area" localSheetId="19">'Lot 20'!$A$1:$G$29</definedName>
    <definedName name="_xlnm.Print_Area" localSheetId="20">'Lot 21'!$A$1:$G$28</definedName>
    <definedName name="_xlnm.Print_Area" localSheetId="2">'Lot 3'!$A$1:$G$29</definedName>
    <definedName name="_xlnm.Print_Area" localSheetId="3">'Lot 4'!$A$1:$G$29</definedName>
    <definedName name="_xlnm.Print_Area" localSheetId="4">'Lot 5'!$A$1:$G$29</definedName>
    <definedName name="_xlnm.Print_Area" localSheetId="5">'Lot 6'!$A$1:$G$28</definedName>
    <definedName name="_xlnm.Print_Area" localSheetId="6">'Lot 7'!$A$1:$G$28</definedName>
    <definedName name="_xlnm.Print_Area" localSheetId="7">'Lot 8'!$A$1:$G$25</definedName>
    <definedName name="_xlnm.Print_Area" localSheetId="8">'Lot 9'!$A$1:$G$27</definedName>
  </definedNames>
  <calcPr calcId="162913"/>
</workbook>
</file>

<file path=xl/calcChain.xml><?xml version="1.0" encoding="utf-8"?>
<calcChain xmlns="http://schemas.openxmlformats.org/spreadsheetml/2006/main">
  <c r="B13" i="63" l="1"/>
  <c r="B17" i="44"/>
  <c r="B16" i="44"/>
  <c r="B12" i="32"/>
  <c r="B13" i="23"/>
  <c r="B12" i="19"/>
  <c r="B13" i="19"/>
  <c r="B13" i="42"/>
  <c r="B21" i="44"/>
  <c r="B15" i="63"/>
  <c r="B14" i="63"/>
  <c r="B12" i="63"/>
  <c r="B12" i="55"/>
  <c r="B13" i="47"/>
  <c r="B12" i="47"/>
  <c r="B12" i="46"/>
  <c r="B12" i="45"/>
  <c r="B22" i="44"/>
  <c r="B20" i="44"/>
  <c r="B19" i="44"/>
  <c r="B18" i="44"/>
  <c r="B15" i="44"/>
  <c r="B14" i="44"/>
  <c r="B13" i="44"/>
  <c r="B12" i="44"/>
  <c r="B12" i="42"/>
  <c r="B13" i="40"/>
  <c r="B12" i="40"/>
  <c r="B12" i="51"/>
  <c r="B14" i="27"/>
  <c r="B13" i="27"/>
  <c r="B12" i="27"/>
  <c r="B12" i="33"/>
  <c r="B13" i="32"/>
  <c r="B12" i="52"/>
  <c r="B12" i="25"/>
  <c r="B12" i="26"/>
  <c r="B12" i="31"/>
  <c r="B13" i="24"/>
  <c r="B12" i="24"/>
  <c r="B14" i="23"/>
  <c r="B12" i="23"/>
  <c r="B13" i="18"/>
  <c r="B12" i="18"/>
  <c r="B13" i="7"/>
  <c r="B12" i="7"/>
</calcChain>
</file>

<file path=xl/sharedStrings.xml><?xml version="1.0" encoding="utf-8"?>
<sst xmlns="http://schemas.openxmlformats.org/spreadsheetml/2006/main" count="324" uniqueCount="80">
  <si>
    <t>CATALOGUE DES BESOINS PAR ETABLISSEMENT</t>
  </si>
  <si>
    <t>FRME 26-004 - FILTRES à usage médical pour la protection des patients et des ventilateurs, CIRCUITS de ventilation et ACCESSOIRES de ventilation</t>
  </si>
  <si>
    <t>Lot 1 : Filtres pour protection des patients taille adulte</t>
  </si>
  <si>
    <t>DESIGNATION</t>
  </si>
  <si>
    <t>Quantité Annuelle CH LA FERTE BERNARD</t>
  </si>
  <si>
    <t>Quantité Annuelle CH SAINT CALAIS</t>
  </si>
  <si>
    <t>Quantité d'échantillons si demandés par le CHM</t>
  </si>
  <si>
    <t>Quantité Annuelle CH CHÂTEAU DU LOIR</t>
  </si>
  <si>
    <t>Filtre humidifiant pour adulte</t>
  </si>
  <si>
    <t>Filtre non humidifiant pour adulte</t>
  </si>
  <si>
    <t>Lot 2 : Filtres pour protection des patients taille pédiatrique</t>
  </si>
  <si>
    <t>Filtre pour enfant inférieur à 10 kg</t>
  </si>
  <si>
    <t>Filtre pour enfant de 10 kg à 25 kg</t>
  </si>
  <si>
    <t>Lot 3 : Filtres pour la protection des ventilateurs, des circuits respiratoires et des insufflateurs manuels</t>
  </si>
  <si>
    <t xml:space="preserve">                   Taille adulte</t>
  </si>
  <si>
    <t xml:space="preserve">                   Taille enfant</t>
  </si>
  <si>
    <t>Lot 4 : Circuits pour respirateurs pour néonatalogie diamètre 10 mm</t>
  </si>
  <si>
    <t>Circuit pour respirateur pour néonatalogie intérieur lisse de diamètre interne de 10 mm
Longueur 160 cm avec Y et 2 pièges à eau, branche accessoire 
Bouchon d'obturation
Raccord de connexion en 10,15 ou 22 mm</t>
  </si>
  <si>
    <t>Circuit pour respirateur de néo-natalogie pour IRM longueur 3m, diamètre interne 10 mm, bouchon d’obturation
Raccords de connexion de 10 à 22 mm</t>
  </si>
  <si>
    <t xml:space="preserve">Circuit pour respirateur de néo-natalogie "Flex"
de diamètre interne de 10 mm avec Y et  SANS piège
longueur environ 160 cm, Bouchon d’obturation
Raccords de connexion de 10 à 22 mm </t>
  </si>
  <si>
    <t xml:space="preserve">Lot 5 : Circuits pour respirateurs pédiatriques diamètre 15 mm </t>
  </si>
  <si>
    <r>
      <t xml:space="preserve">Circuit pour respirateur pédiatrique intérieur lisse de diamètre interne de 15 mm
Longueur 160 cm avec Y
</t>
    </r>
    <r>
      <rPr>
        <sz val="12"/>
        <color indexed="10"/>
        <rFont val="Arial"/>
        <family val="2"/>
      </rPr>
      <t>Avec 2 pièges</t>
    </r>
    <r>
      <rPr>
        <sz val="12"/>
        <rFont val="Arial"/>
        <family val="2"/>
      </rPr>
      <t xml:space="preserve">
Bouchon d'obturation</t>
    </r>
  </si>
  <si>
    <r>
      <t xml:space="preserve">Circuit pour respirateur pédiatrique intérieur lisse de diamètre interne de 15 mm
Longueur 300 cm avec Y
</t>
    </r>
    <r>
      <rPr>
        <sz val="12"/>
        <color indexed="10"/>
        <rFont val="Arial"/>
        <family val="2"/>
      </rPr>
      <t>Avec 2 pièges</t>
    </r>
    <r>
      <rPr>
        <sz val="12"/>
        <rFont val="Arial"/>
        <family val="2"/>
      </rPr>
      <t xml:space="preserve">
Bouchon d'obturation</t>
    </r>
  </si>
  <si>
    <t>Lot 6 : Circuits pour respirateurs pédiatriques Fabian</t>
  </si>
  <si>
    <t xml:space="preserve"> Circuit annelé diamètre interne  10mm, longueur 1.60m, avec raccords machine 15 M rigides, pièce en Y avec orifice 7.6mm et ligne de monitorage. </t>
  </si>
  <si>
    <t>Lot 7 : Circuits pour respirateurs adultes</t>
  </si>
  <si>
    <t>Circuit intérieur lisse de diamètre 22 mm
Longueur 160 cm avec Y
Sans piège
Bouchon d'obturation</t>
  </si>
  <si>
    <t>Lot 8 : Circuits pour respirateurs Osiris II</t>
  </si>
  <si>
    <t>Circuit intérieur lisse mono branche de diamètre 22 mm
Longueur 150 à 200 cm avec valve expiratoire sans PEP
Bouchon d'obturation</t>
  </si>
  <si>
    <t xml:space="preserve">Lot 9 : Circuits pour respirateurs Osiris III </t>
  </si>
  <si>
    <t>Circuit intérieur lisse mono branche de diamètre 22 mm
Longueur 150 à 200 cm avec valve expiratoire sans PEP, ligne pour capteur de débit 
Bouchon d'obturation</t>
  </si>
  <si>
    <t xml:space="preserve">Lot 10 : Circuits pour respirateurs Oxylog </t>
  </si>
  <si>
    <t>Circuit intérieur lisse mono branche de diamètre 22 mm
Longueur 150 à 200 cm avec valve expiratoire, bouchon d'obturation pour Oxylog 1000</t>
  </si>
  <si>
    <t>Circuit intérieur lisse mono branche de diamètre 22 mm
Longueur 150 à 200 cm avec valve expiratoire, bouchon d'obturation pour Oxylog 3000</t>
  </si>
  <si>
    <t xml:space="preserve">Lot 11 : Circuits pour respirateurs Airox ARX1 </t>
  </si>
  <si>
    <t>Circuit intérieur lisse mono branche de diamètre 22 mm
Longueur 150 à 200 cm avec valve expiratoire, bouchon d'obturation pour Airox AXR1</t>
  </si>
  <si>
    <t xml:space="preserve">Lot 12 : Circuits pour respirateur d'anesthésie Primus-Perseus (Draeger) et Aestiva (Ge Datex) </t>
  </si>
  <si>
    <t xml:space="preserve">Circuit intérieur annelé de diamètre 22 mm, avec Y et 2 pièges, branche supplémentaire pour ventilation manuelle de longueur 100 cm environ SANS ballon, bouchon d'obturation
Longeur 160 cm environ </t>
  </si>
  <si>
    <t xml:space="preserve">Circuit intérieur annelé de diamètre 22 mm, avec Y et 2 pièges, branche supplémentaire pour ventilation manuelle de longueur 100 cm environ SANS ballon, bouchon d'obturation
Longeur 240 cm environ </t>
  </si>
  <si>
    <t xml:space="preserve">Circuit intérieur annelé de diamètre 22 mm, avec Y et 2 pièges, branche supplémentaire pour ventilation manuelle de longueur 100 cm environ SANS ballon, bouchon d'obturation
Longeur 300 cm environ </t>
  </si>
  <si>
    <t>Lot 13 : Circuit monobranche pour respirateur de VNI Philips respironics  V 60</t>
  </si>
  <si>
    <t>Circuit monobranche pour respirateur de VNI Philips Respironics  V 60</t>
  </si>
  <si>
    <t>Lot 14 : Ballons en silicone réutilisables pour induction/ventilation embout ouvrable avec anneau</t>
  </si>
  <si>
    <t>Ballon silicone de 1 litre</t>
  </si>
  <si>
    <t>Ballon silicone de 2 litres</t>
  </si>
  <si>
    <t>Lot 15 : Tubulures annelées en longueur 180cm diamètre 22 mm et Couronnes</t>
  </si>
  <si>
    <t xml:space="preserve">Tubulures annelées en longueur 180cm 
diamètre interne de 19 mm  avec connecteur
Femelle de 22 mm  à chaque extrémité, 
en sachet individuel </t>
  </si>
  <si>
    <t xml:space="preserve">Couronnes de 50 mètres sécables tous les 40 cm. </t>
  </si>
  <si>
    <t xml:space="preserve">Lot 16 : Raccords connecteurs et valve de PEEP à usage unique </t>
  </si>
  <si>
    <t xml:space="preserve">Raccord connecteur droit 22M-22M </t>
  </si>
  <si>
    <t>Raccord connecteur droit 22M-22F</t>
  </si>
  <si>
    <t xml:space="preserve">Raccord connecteur en T  22M-22F  +  embout latéral 6 mm pour oxygene </t>
  </si>
  <si>
    <t>Raccord droit en élastomère 15 F pour embout de 9-11 mm</t>
  </si>
  <si>
    <t xml:space="preserve">Raccord droit 22M-30M </t>
  </si>
  <si>
    <t xml:space="preserve">Raccord Micro Mount 15M-15F </t>
  </si>
  <si>
    <t xml:space="preserve">Raccord droit 15F-22F UU </t>
  </si>
  <si>
    <t>Raccord droit 22M-30F</t>
  </si>
  <si>
    <t>Raccord patient coudé 15M vers 22M/15F sans capuchon</t>
  </si>
  <si>
    <t>Raccord connecteur conique de 6 à 8 mm Mâle  vers 22 mm Mâle</t>
  </si>
  <si>
    <t xml:space="preserve">Valve de PEEP </t>
  </si>
  <si>
    <t xml:space="preserve">Lot 17 : Ligne de monitorage des gaz longueur 3 m embouts luer lock males </t>
  </si>
  <si>
    <t xml:space="preserve">Ligne de monitorage des gaz longueur 3 m embouts luer lock males </t>
  </si>
  <si>
    <t xml:space="preserve">Lot 18 : Filtre hydrophobe entrée module de capnographie </t>
  </si>
  <si>
    <t xml:space="preserve">Filtre hydrophobe entrée module de capnographie </t>
  </si>
  <si>
    <t>à l'unité</t>
  </si>
  <si>
    <t>Lot 19 : Circuit Mapleson C</t>
  </si>
  <si>
    <t xml:space="preserve"> Circuit Mapleson taille adulte avec ballon de 2 litres</t>
  </si>
  <si>
    <t xml:space="preserve"> Circuit Mapleson taille pédiatrique avec ballon de 1 litre</t>
  </si>
  <si>
    <t>Lot 20 : Masque nasal pour VNI pédiatrique</t>
  </si>
  <si>
    <t>Masque nasal pour VNI pédiatrique Taille XS</t>
  </si>
  <si>
    <t>Masque nasal pour VNI pédiatrique  Taille S</t>
  </si>
  <si>
    <t>Masque nasal pour VNI pédiatrique  Taille M</t>
  </si>
  <si>
    <t>Masque nasal pour VNI pédiatrique  Taille Shild</t>
  </si>
  <si>
    <t xml:space="preserve">Lot 21 :  Kit pour administration du gaz Monoxyde d'azote NO sur respirateur </t>
  </si>
  <si>
    <t xml:space="preserve"> Kit pour administration du gaz Monoxyde d'azote NO (type EZ kinox) sur respirateur </t>
  </si>
  <si>
    <t>Quantité totale 
annuelle estimative du GHT 72</t>
  </si>
  <si>
    <t>Quantité
Annuelle estimative CH LE MANS</t>
  </si>
  <si>
    <t>Quantité Annuelle estimative CH MONTVAL SUR LOIR</t>
  </si>
  <si>
    <t>Quantité Annuelle estimative CH LA FERTE BERNARD</t>
  </si>
  <si>
    <t>Quantité Annuelle estimative CH SAINT CALAIS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</si>
</sst>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F_-;\-* #,##0.00\ _F_-;_-* &quot;-&quot;??\ _F_-;_-@_-"/>
    <numFmt numFmtId="165" formatCode="0.000"/>
    <numFmt numFmtId="166" formatCode="0;[Red]0"/>
  </numFmts>
  <fonts count="1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11"/>
      <name val="Arial Narrow"/>
      <family val="2"/>
    </font>
    <font>
      <sz val="12"/>
      <color indexed="10"/>
      <name val="Arial"/>
      <family val="2"/>
    </font>
    <font>
      <sz val="10"/>
      <name val="Arial"/>
      <family val="2"/>
    </font>
    <font>
      <b/>
      <sz val="12"/>
      <color rgb="FF0000FF"/>
      <name val="Arial"/>
      <family val="2"/>
    </font>
    <font>
      <b/>
      <sz val="18"/>
      <color rgb="FFFF0000"/>
      <name val="Arial"/>
      <family val="2"/>
    </font>
    <font>
      <b/>
      <sz val="11"/>
      <color rgb="FF7030A0"/>
      <name val="Calibri"/>
      <family val="2"/>
      <scheme val="minor"/>
    </font>
    <font>
      <b/>
      <sz val="10"/>
      <color rgb="FF7030A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8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165" fontId="0" fillId="0" borderId="1" xfId="0" applyNumberFormat="1" applyBorder="1"/>
    <xf numFmtId="165" fontId="0" fillId="0" borderId="2" xfId="0" applyNumberFormat="1" applyBorder="1"/>
    <xf numFmtId="164" fontId="4" fillId="0" borderId="3" xfId="2" applyFont="1" applyBorder="1" applyAlignment="1">
      <alignment wrapText="1"/>
    </xf>
    <xf numFmtId="3" fontId="4" fillId="0" borderId="4" xfId="0" applyNumberFormat="1" applyFont="1" applyBorder="1"/>
    <xf numFmtId="3" fontId="4" fillId="0" borderId="5" xfId="0" applyNumberFormat="1" applyFont="1" applyBorder="1"/>
    <xf numFmtId="0" fontId="0" fillId="0" borderId="6" xfId="0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3" fontId="4" fillId="0" borderId="9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3" fillId="5" borderId="0" xfId="0" applyFont="1" applyFill="1" applyAlignment="1">
      <alignment horizontal="center" vertical="center" wrapText="1"/>
    </xf>
    <xf numFmtId="0" fontId="0" fillId="5" borderId="0" xfId="0" applyFill="1"/>
    <xf numFmtId="165" fontId="0" fillId="0" borderId="11" xfId="0" applyNumberFormat="1" applyBorder="1"/>
    <xf numFmtId="165" fontId="0" fillId="0" borderId="12" xfId="0" applyNumberFormat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1" fillId="0" borderId="19" xfId="0" applyFont="1" applyBorder="1" applyAlignment="1">
      <alignment vertical="center"/>
    </xf>
    <xf numFmtId="165" fontId="0" fillId="0" borderId="12" xfId="0" applyNumberFormat="1" applyBorder="1" applyAlignment="1">
      <alignment vertical="center"/>
    </xf>
    <xf numFmtId="0" fontId="9" fillId="0" borderId="8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1" fillId="0" borderId="2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3" fontId="4" fillId="5" borderId="22" xfId="0" applyNumberFormat="1" applyFont="1" applyFill="1" applyBorder="1" applyAlignment="1">
      <alignment horizontal="center" vertical="center"/>
    </xf>
    <xf numFmtId="3" fontId="4" fillId="5" borderId="10" xfId="0" applyNumberFormat="1" applyFont="1" applyFill="1" applyBorder="1" applyAlignment="1">
      <alignment horizontal="center"/>
    </xf>
    <xf numFmtId="3" fontId="4" fillId="5" borderId="23" xfId="0" applyNumberFormat="1" applyFont="1" applyFill="1" applyBorder="1" applyAlignment="1">
      <alignment horizontal="center" vertical="center"/>
    </xf>
    <xf numFmtId="3" fontId="4" fillId="5" borderId="22" xfId="0" applyNumberFormat="1" applyFont="1" applyFill="1" applyBorder="1" applyAlignment="1">
      <alignment horizontal="center" vertical="center" wrapText="1"/>
    </xf>
    <xf numFmtId="3" fontId="4" fillId="5" borderId="23" xfId="0" applyNumberFormat="1" applyFont="1" applyFill="1" applyBorder="1" applyAlignment="1">
      <alignment horizontal="center" vertical="center" wrapText="1"/>
    </xf>
    <xf numFmtId="3" fontId="14" fillId="0" borderId="24" xfId="0" applyNumberFormat="1" applyFont="1" applyBorder="1" applyAlignment="1">
      <alignment horizontal="center" vertical="center"/>
    </xf>
    <xf numFmtId="3" fontId="14" fillId="0" borderId="24" xfId="0" applyNumberFormat="1" applyFont="1" applyBorder="1" applyAlignment="1">
      <alignment horizontal="center" vertical="center" wrapText="1"/>
    </xf>
    <xf numFmtId="3" fontId="14" fillId="0" borderId="25" xfId="0" applyNumberFormat="1" applyFont="1" applyBorder="1" applyAlignment="1">
      <alignment horizontal="center" vertical="center" wrapText="1"/>
    </xf>
    <xf numFmtId="166" fontId="14" fillId="0" borderId="24" xfId="0" applyNumberFormat="1" applyFont="1" applyBorder="1" applyAlignment="1">
      <alignment horizontal="center" vertical="center" wrapText="1"/>
    </xf>
    <xf numFmtId="166" fontId="4" fillId="5" borderId="22" xfId="0" applyNumberFormat="1" applyFont="1" applyFill="1" applyBorder="1" applyAlignment="1">
      <alignment horizontal="center" vertical="center"/>
    </xf>
    <xf numFmtId="3" fontId="4" fillId="5" borderId="10" xfId="0" applyNumberFormat="1" applyFont="1" applyFill="1" applyBorder="1" applyAlignment="1">
      <alignment horizontal="center" vertical="center"/>
    </xf>
    <xf numFmtId="3" fontId="14" fillId="5" borderId="10" xfId="0" applyNumberFormat="1" applyFont="1" applyFill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" fontId="4" fillId="5" borderId="28" xfId="0" applyNumberFormat="1" applyFont="1" applyFill="1" applyBorder="1" applyAlignment="1">
      <alignment horizontal="center" vertical="center"/>
    </xf>
    <xf numFmtId="3" fontId="4" fillId="5" borderId="25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8" fillId="0" borderId="0" xfId="0" applyFont="1"/>
    <xf numFmtId="166" fontId="4" fillId="5" borderId="2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6" borderId="30" xfId="1" applyFont="1" applyFill="1" applyBorder="1" applyAlignment="1">
      <alignment horizontal="center" vertical="center" wrapText="1"/>
    </xf>
    <xf numFmtId="0" fontId="16" fillId="6" borderId="31" xfId="1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3" fillId="7" borderId="34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3" fillId="8" borderId="30" xfId="0" applyFont="1" applyFill="1" applyBorder="1" applyAlignment="1">
      <alignment horizontal="center" vertical="center" wrapText="1"/>
    </xf>
    <xf numFmtId="0" fontId="3" fillId="8" borderId="31" xfId="0" applyFont="1" applyFill="1" applyBorder="1" applyAlignment="1">
      <alignment horizontal="center" vertical="center"/>
    </xf>
    <xf numFmtId="0" fontId="17" fillId="6" borderId="30" xfId="1" applyFont="1" applyFill="1" applyBorder="1" applyAlignment="1">
      <alignment horizontal="center" vertical="center" wrapText="1" readingOrder="1"/>
    </xf>
    <xf numFmtId="0" fontId="17" fillId="6" borderId="31" xfId="1" applyFont="1" applyFill="1" applyBorder="1" applyAlignment="1">
      <alignment horizontal="center" vertical="center" wrapText="1" readingOrder="1"/>
    </xf>
    <xf numFmtId="0" fontId="5" fillId="4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</cellXfs>
  <cellStyles count="3">
    <cellStyle name="Milliers" xfId="2" builtinId="3"/>
    <cellStyle name="NiveauLigne_4" xfId="1" builtinId="1" iLevel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00B050"/>
    <pageSetUpPr fitToPage="1"/>
  </sheetPr>
  <dimension ref="A2:H20"/>
  <sheetViews>
    <sheetView tabSelected="1" zoomScaleNormal="100" zoomScaleSheetLayoutView="80" workbookViewId="0">
      <selection activeCell="A4" sqref="A4:G5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8" customWidth="1"/>
    <col min="4" max="4" width="16.54296875" customWidth="1"/>
    <col min="5" max="5" width="15.453125" customWidth="1"/>
    <col min="6" max="6" width="15.54296875" customWidth="1"/>
    <col min="7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58" t="s">
        <v>1</v>
      </c>
      <c r="B4" s="58"/>
      <c r="C4" s="58"/>
      <c r="D4" s="58"/>
      <c r="E4" s="58"/>
      <c r="F4" s="58"/>
      <c r="G4" s="58"/>
    </row>
    <row r="5" spans="1:8" ht="33" customHeight="1" x14ac:dyDescent="0.25">
      <c r="A5" s="58"/>
      <c r="B5" s="58"/>
      <c r="C5" s="58"/>
      <c r="D5" s="58"/>
      <c r="E5" s="58"/>
      <c r="F5" s="58"/>
      <c r="G5" s="58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2</v>
      </c>
      <c r="B7" s="71"/>
      <c r="C7" s="71"/>
      <c r="D7" s="71"/>
      <c r="E7" s="71"/>
      <c r="F7" s="71"/>
      <c r="G7" s="71"/>
    </row>
    <row r="8" spans="1:8" ht="12.6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24.65" customHeight="1" x14ac:dyDescent="0.25">
      <c r="A12" s="10" t="s">
        <v>8</v>
      </c>
      <c r="B12" s="43">
        <f>SUM(C12:F12)</f>
        <v>1100</v>
      </c>
      <c r="C12" s="38">
        <v>1100</v>
      </c>
      <c r="D12" s="38"/>
      <c r="E12" s="38"/>
      <c r="F12" s="38"/>
      <c r="G12" s="22">
        <v>5</v>
      </c>
    </row>
    <row r="13" spans="1:8" ht="24" customHeight="1" x14ac:dyDescent="0.25">
      <c r="A13" s="10" t="s">
        <v>9</v>
      </c>
      <c r="B13" s="43">
        <f>SUM(C13:F13)</f>
        <v>16400</v>
      </c>
      <c r="C13" s="38">
        <v>15900</v>
      </c>
      <c r="D13" s="38"/>
      <c r="E13" s="38">
        <v>500</v>
      </c>
      <c r="F13" s="38"/>
      <c r="G13" s="22">
        <v>5</v>
      </c>
    </row>
    <row r="14" spans="1:8" ht="13.15" customHeight="1" thickBot="1" x14ac:dyDescent="0.35">
      <c r="A14" s="11"/>
      <c r="B14" s="35"/>
      <c r="C14" s="15"/>
      <c r="D14" s="17"/>
      <c r="E14" s="8"/>
      <c r="F14" s="5"/>
      <c r="G14" s="21"/>
    </row>
    <row r="17" spans="1:3" x14ac:dyDescent="0.25">
      <c r="A17" s="56"/>
    </row>
    <row r="20" spans="1:3" x14ac:dyDescent="0.25">
      <c r="C20" s="26"/>
    </row>
  </sheetData>
  <mergeCells count="11">
    <mergeCell ref="A2:G2"/>
    <mergeCell ref="A4:G5"/>
    <mergeCell ref="D9:D10"/>
    <mergeCell ref="E9:E10"/>
    <mergeCell ref="G9:G10"/>
    <mergeCell ref="A8:F8"/>
    <mergeCell ref="A9:A10"/>
    <mergeCell ref="B9:B10"/>
    <mergeCell ref="C9:C10"/>
    <mergeCell ref="A7:G7"/>
    <mergeCell ref="F9:F10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83" orientation="landscape" r:id="rId1"/>
  <headerFooter alignWithMargins="0">
    <oddHeader>&amp;L&amp;G&amp;C &amp;R&amp;G</oddHeader>
    <oddFooter>&amp;CCH LE MANS - Filtres à usage médical pour la protection des patients et des ventilateurs et circuits de ventilation à patient unique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00B050"/>
    <pageSetUpPr fitToPage="1"/>
  </sheetPr>
  <dimension ref="A2:H17"/>
  <sheetViews>
    <sheetView zoomScaleNormal="100" zoomScaleSheetLayoutView="80" workbookViewId="0">
      <selection activeCell="A17" sqref="A17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6.1796875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10</v>
      </c>
      <c r="B7" s="71"/>
      <c r="C7" s="71"/>
      <c r="D7" s="71"/>
      <c r="E7" s="71"/>
      <c r="F7" s="71"/>
      <c r="G7" s="71"/>
    </row>
    <row r="8" spans="1:8" ht="11.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24.65" customHeight="1" x14ac:dyDescent="0.25">
      <c r="A12" s="10" t="s">
        <v>11</v>
      </c>
      <c r="B12" s="43">
        <f>SUM(C12:F12)</f>
        <v>270</v>
      </c>
      <c r="C12" s="38">
        <v>240</v>
      </c>
      <c r="D12" s="38"/>
      <c r="E12" s="38">
        <v>30</v>
      </c>
      <c r="F12" s="38"/>
      <c r="G12" s="22">
        <v>5</v>
      </c>
    </row>
    <row r="13" spans="1:8" ht="24" customHeight="1" x14ac:dyDescent="0.25">
      <c r="A13" s="10" t="s">
        <v>12</v>
      </c>
      <c r="B13" s="43">
        <f>SUM(C13:F13)</f>
        <v>1350</v>
      </c>
      <c r="C13" s="38">
        <v>1350</v>
      </c>
      <c r="D13" s="38"/>
      <c r="E13" s="38"/>
      <c r="F13" s="38"/>
      <c r="G13" s="22">
        <v>20</v>
      </c>
    </row>
    <row r="14" spans="1:8" ht="13.15" customHeight="1" thickBot="1" x14ac:dyDescent="0.35">
      <c r="A14" s="11"/>
      <c r="B14" s="35"/>
      <c r="C14" s="15"/>
      <c r="D14" s="17"/>
      <c r="E14" s="8"/>
      <c r="F14" s="5"/>
      <c r="G14" s="21"/>
    </row>
    <row r="17" spans="1:1" x14ac:dyDescent="0.25">
      <c r="A17" s="56"/>
    </row>
  </sheetData>
  <mergeCells count="11">
    <mergeCell ref="G9:G10"/>
    <mergeCell ref="A7:G7"/>
    <mergeCell ref="A4:G5"/>
    <mergeCell ref="A2:G2"/>
    <mergeCell ref="F9:F10"/>
    <mergeCell ref="A8:F8"/>
    <mergeCell ref="A9:A10"/>
    <mergeCell ref="B9:B10"/>
    <mergeCell ref="C9:C10"/>
    <mergeCell ref="D9:D10"/>
    <mergeCell ref="E9:E10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86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rgb="FF00B050"/>
    <pageSetUpPr fitToPage="1"/>
  </sheetPr>
  <dimension ref="A2:H14"/>
  <sheetViews>
    <sheetView zoomScaleNormal="100" zoomScaleSheetLayoutView="80" workbookViewId="0">
      <selection activeCell="C12" sqref="C12:C13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6.26953125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13</v>
      </c>
      <c r="B7" s="71"/>
      <c r="C7" s="71"/>
      <c r="D7" s="71"/>
      <c r="E7" s="71"/>
      <c r="F7" s="71"/>
      <c r="G7" s="71"/>
    </row>
    <row r="8" spans="1:8" ht="13.1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5" customHeight="1" x14ac:dyDescent="0.3">
      <c r="A11" s="13"/>
      <c r="B11" s="37"/>
      <c r="C11" s="14"/>
      <c r="D11" s="16"/>
      <c r="E11" s="7"/>
      <c r="F11" s="4"/>
      <c r="G11" s="20"/>
    </row>
    <row r="12" spans="1:8" ht="24.65" customHeight="1" x14ac:dyDescent="0.25">
      <c r="A12" s="10" t="s">
        <v>14</v>
      </c>
      <c r="B12" s="43">
        <f>SUM(C12:F12)</f>
        <v>2400</v>
      </c>
      <c r="C12" s="38">
        <v>2400</v>
      </c>
      <c r="D12" s="38"/>
      <c r="E12" s="38"/>
      <c r="F12" s="38"/>
      <c r="G12" s="22">
        <v>20</v>
      </c>
    </row>
    <row r="13" spans="1:8" ht="24" customHeight="1" x14ac:dyDescent="0.25">
      <c r="A13" s="10" t="s">
        <v>15</v>
      </c>
      <c r="B13" s="43">
        <f>SUM(C13:F13)</f>
        <v>1500</v>
      </c>
      <c r="C13" s="38">
        <v>1500</v>
      </c>
      <c r="D13" s="38"/>
      <c r="E13" s="38"/>
      <c r="F13" s="38"/>
      <c r="G13" s="22">
        <v>20</v>
      </c>
    </row>
    <row r="14" spans="1:8" ht="13.15" customHeight="1" thickBot="1" x14ac:dyDescent="0.35">
      <c r="A14" s="11"/>
      <c r="B14" s="35"/>
      <c r="C14" s="15"/>
      <c r="D14" s="17"/>
      <c r="E14" s="8"/>
      <c r="F14" s="5"/>
      <c r="G14" s="21"/>
    </row>
  </sheetData>
  <mergeCells count="11">
    <mergeCell ref="G9:G10"/>
    <mergeCell ref="A7:G7"/>
    <mergeCell ref="A4:G5"/>
    <mergeCell ref="A2:G2"/>
    <mergeCell ref="F9:F10"/>
    <mergeCell ref="A8:F8"/>
    <mergeCell ref="A9:A10"/>
    <mergeCell ref="B9:B10"/>
    <mergeCell ref="C9:C10"/>
    <mergeCell ref="D9:D10"/>
    <mergeCell ref="E9:E10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83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3" tint="-0.249977111117893"/>
    <pageSetUpPr fitToPage="1"/>
  </sheetPr>
  <dimension ref="A2:H15"/>
  <sheetViews>
    <sheetView zoomScaleNormal="100" zoomScaleSheetLayoutView="80" workbookViewId="0">
      <selection activeCell="C12" sqref="C12:C14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8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16</v>
      </c>
      <c r="B7" s="71"/>
      <c r="C7" s="71"/>
      <c r="D7" s="71"/>
      <c r="E7" s="71"/>
      <c r="F7" s="71"/>
      <c r="G7" s="71"/>
    </row>
    <row r="8" spans="1:8" ht="12.6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102.75" customHeight="1" x14ac:dyDescent="0.25">
      <c r="A12" s="12" t="s">
        <v>17</v>
      </c>
      <c r="B12" s="44">
        <f>SUM(C12:F12)</f>
        <v>55</v>
      </c>
      <c r="C12" s="38">
        <v>55</v>
      </c>
      <c r="D12" s="38"/>
      <c r="E12" s="38"/>
      <c r="F12" s="38"/>
      <c r="G12" s="22">
        <v>2</v>
      </c>
    </row>
    <row r="13" spans="1:8" ht="72.650000000000006" customHeight="1" x14ac:dyDescent="0.25">
      <c r="A13" s="12" t="s">
        <v>18</v>
      </c>
      <c r="B13" s="44">
        <f>SUM(C13:F13)</f>
        <v>3</v>
      </c>
      <c r="C13" s="38">
        <v>3</v>
      </c>
      <c r="D13" s="38"/>
      <c r="E13" s="38"/>
      <c r="F13" s="38"/>
      <c r="G13" s="22"/>
    </row>
    <row r="14" spans="1:8" ht="79" customHeight="1" x14ac:dyDescent="0.25">
      <c r="A14" s="12" t="s">
        <v>19</v>
      </c>
      <c r="B14" s="44">
        <f>SUM(C14:F14)</f>
        <v>10</v>
      </c>
      <c r="C14" s="40">
        <v>10</v>
      </c>
      <c r="D14" s="40"/>
      <c r="E14" s="40"/>
      <c r="F14" s="40"/>
      <c r="G14" s="24"/>
    </row>
    <row r="15" spans="1:8" ht="13.15" customHeight="1" thickBot="1" x14ac:dyDescent="0.35">
      <c r="A15" s="30"/>
      <c r="B15" s="36"/>
      <c r="C15" s="15"/>
      <c r="D15" s="17"/>
      <c r="E15" s="8"/>
      <c r="F15" s="5"/>
      <c r="G15" s="31"/>
    </row>
  </sheetData>
  <mergeCells count="11">
    <mergeCell ref="E9:E10"/>
    <mergeCell ref="G9:G10"/>
    <mergeCell ref="A2:G2"/>
    <mergeCell ref="A4:G5"/>
    <mergeCell ref="A7:G7"/>
    <mergeCell ref="A8:F8"/>
    <mergeCell ref="F9:F10"/>
    <mergeCell ref="A9:A10"/>
    <mergeCell ref="B9:B10"/>
    <mergeCell ref="C9:C10"/>
    <mergeCell ref="D9:D10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62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theme="3" tint="-0.249977111117893"/>
    <pageSetUpPr fitToPage="1"/>
  </sheetPr>
  <dimension ref="A2:H17"/>
  <sheetViews>
    <sheetView zoomScaleNormal="100" zoomScaleSheetLayoutView="80" workbookViewId="0">
      <selection activeCell="A17" sqref="A17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8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20</v>
      </c>
      <c r="B7" s="71"/>
      <c r="C7" s="71"/>
      <c r="D7" s="71"/>
      <c r="E7" s="71"/>
      <c r="F7" s="71"/>
      <c r="G7" s="71"/>
    </row>
    <row r="8" spans="1:8" ht="12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81.650000000000006" customHeight="1" x14ac:dyDescent="0.25">
      <c r="A12" s="12" t="s">
        <v>21</v>
      </c>
      <c r="B12" s="44">
        <f>SUM(C12:F12)</f>
        <v>85</v>
      </c>
      <c r="C12" s="38">
        <v>80</v>
      </c>
      <c r="D12" s="38"/>
      <c r="E12" s="38">
        <v>5</v>
      </c>
      <c r="F12" s="38"/>
      <c r="G12" s="22">
        <v>2</v>
      </c>
    </row>
    <row r="13" spans="1:8" ht="81.650000000000006" customHeight="1" x14ac:dyDescent="0.25">
      <c r="A13" s="12" t="s">
        <v>22</v>
      </c>
      <c r="B13" s="45">
        <f>SUM(C13:F13)</f>
        <v>4</v>
      </c>
      <c r="C13" s="42">
        <v>4</v>
      </c>
      <c r="D13" s="42"/>
      <c r="E13" s="42"/>
      <c r="F13" s="42"/>
      <c r="G13" s="24"/>
    </row>
    <row r="14" spans="1:8" ht="13.15" customHeight="1" thickBot="1" x14ac:dyDescent="0.35">
      <c r="A14" s="11"/>
      <c r="B14" s="35"/>
      <c r="C14" s="15"/>
      <c r="D14" s="17"/>
      <c r="E14" s="8"/>
      <c r="F14" s="5"/>
      <c r="G14" s="6"/>
    </row>
    <row r="17" spans="1:1" x14ac:dyDescent="0.25">
      <c r="A17" s="56"/>
    </row>
  </sheetData>
  <mergeCells count="11">
    <mergeCell ref="E9:E10"/>
    <mergeCell ref="G9:G10"/>
    <mergeCell ref="A7:G7"/>
    <mergeCell ref="A4:G5"/>
    <mergeCell ref="A2:G2"/>
    <mergeCell ref="A8:F8"/>
    <mergeCell ref="F9:F10"/>
    <mergeCell ref="A9:A10"/>
    <mergeCell ref="B9:B10"/>
    <mergeCell ref="C9:C10"/>
    <mergeCell ref="D9:D10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69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H13"/>
  <sheetViews>
    <sheetView zoomScaleNormal="100" zoomScaleSheetLayoutView="80" workbookViewId="0">
      <selection activeCell="A12" sqref="A12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8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23</v>
      </c>
      <c r="B7" s="71"/>
      <c r="C7" s="71"/>
      <c r="D7" s="71"/>
      <c r="E7" s="71"/>
      <c r="F7" s="71"/>
      <c r="G7" s="71"/>
    </row>
    <row r="8" spans="1:8" ht="12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81.650000000000006" customHeight="1" x14ac:dyDescent="0.25">
      <c r="A12" s="12" t="s">
        <v>24</v>
      </c>
      <c r="B12" s="44">
        <f>SUM(C12:F12)</f>
        <v>12</v>
      </c>
      <c r="C12" s="38">
        <v>12</v>
      </c>
      <c r="D12" s="38"/>
      <c r="E12" s="38"/>
      <c r="F12" s="38"/>
      <c r="G12" s="22">
        <v>1</v>
      </c>
    </row>
    <row r="13" spans="1:8" ht="13.15" customHeight="1" thickBot="1" x14ac:dyDescent="0.35">
      <c r="A13" s="11"/>
      <c r="B13" s="35"/>
      <c r="C13" s="39"/>
      <c r="D13" s="17"/>
      <c r="E13" s="8"/>
      <c r="F13" s="5"/>
      <c r="G13" s="6"/>
    </row>
  </sheetData>
  <mergeCells count="11">
    <mergeCell ref="G9:G10"/>
    <mergeCell ref="A2:G2"/>
    <mergeCell ref="A4:G5"/>
    <mergeCell ref="A7:G7"/>
    <mergeCell ref="A8:F8"/>
    <mergeCell ref="A9:A10"/>
    <mergeCell ref="F9:F10"/>
    <mergeCell ref="B9:B10"/>
    <mergeCell ref="C9:C10"/>
    <mergeCell ref="D9:D10"/>
    <mergeCell ref="E9:E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79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H16"/>
  <sheetViews>
    <sheetView zoomScaleNormal="100" zoomScaleSheetLayoutView="80" workbookViewId="0">
      <selection activeCell="A12" sqref="A12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8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25</v>
      </c>
      <c r="B7" s="71"/>
      <c r="C7" s="71"/>
      <c r="D7" s="71"/>
      <c r="E7" s="71"/>
      <c r="F7" s="71"/>
      <c r="G7" s="71"/>
    </row>
    <row r="8" spans="1:8" ht="12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81.650000000000006" customHeight="1" x14ac:dyDescent="0.25">
      <c r="A12" s="12" t="s">
        <v>26</v>
      </c>
      <c r="B12" s="44">
        <f>SUM(C12:F12)</f>
        <v>1400</v>
      </c>
      <c r="C12" s="38">
        <v>1400</v>
      </c>
      <c r="D12" s="38"/>
      <c r="E12" s="38"/>
      <c r="F12" s="38"/>
      <c r="G12" s="22">
        <v>5</v>
      </c>
    </row>
    <row r="13" spans="1:8" ht="13.15" customHeight="1" thickBot="1" x14ac:dyDescent="0.35">
      <c r="A13" s="11"/>
      <c r="B13" s="35"/>
      <c r="C13" s="39"/>
      <c r="D13" s="17"/>
      <c r="E13" s="8"/>
      <c r="F13" s="5"/>
      <c r="G13" s="21"/>
    </row>
    <row r="15" spans="1:8" ht="14" x14ac:dyDescent="0.25">
      <c r="D15" s="18"/>
    </row>
    <row r="16" spans="1:8" ht="14" x14ac:dyDescent="0.25">
      <c r="D16" s="18"/>
    </row>
  </sheetData>
  <mergeCells count="11">
    <mergeCell ref="A4:G5"/>
    <mergeCell ref="A7:G7"/>
    <mergeCell ref="A2:G2"/>
    <mergeCell ref="A8:F8"/>
    <mergeCell ref="F9:F10"/>
    <mergeCell ref="G9:G10"/>
    <mergeCell ref="A9:A10"/>
    <mergeCell ref="B9:B10"/>
    <mergeCell ref="C9:C10"/>
    <mergeCell ref="D9:D10"/>
    <mergeCell ref="E9:E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79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theme="3" tint="-0.249977111117893"/>
    <pageSetUpPr fitToPage="1"/>
  </sheetPr>
  <dimension ref="A2:H16"/>
  <sheetViews>
    <sheetView zoomScaleNormal="100" zoomScaleSheetLayoutView="80" workbookViewId="0">
      <selection activeCell="A16" sqref="A16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8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27</v>
      </c>
      <c r="B7" s="71"/>
      <c r="C7" s="71"/>
      <c r="D7" s="71"/>
      <c r="E7" s="71"/>
      <c r="F7" s="71"/>
      <c r="G7" s="71"/>
    </row>
    <row r="8" spans="1:8" ht="9.6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93.75" customHeight="1" x14ac:dyDescent="0.25">
      <c r="A12" s="12" t="s">
        <v>28</v>
      </c>
      <c r="B12" s="44">
        <f>SUM(C12:F12)</f>
        <v>30</v>
      </c>
      <c r="C12" s="41"/>
      <c r="D12" s="41">
        <v>20</v>
      </c>
      <c r="E12" s="41"/>
      <c r="F12" s="41">
        <v>10</v>
      </c>
      <c r="G12" s="22">
        <v>1</v>
      </c>
    </row>
    <row r="13" spans="1:8" ht="21" customHeight="1" thickBot="1" x14ac:dyDescent="0.35">
      <c r="A13" s="11"/>
      <c r="B13" s="35"/>
      <c r="C13" s="39"/>
      <c r="D13" s="17"/>
      <c r="E13" s="8"/>
      <c r="F13" s="5"/>
      <c r="G13" s="6"/>
    </row>
    <row r="15" spans="1:8" ht="14" x14ac:dyDescent="0.25">
      <c r="A15" s="29"/>
      <c r="B15" s="29"/>
      <c r="C15" s="18"/>
      <c r="D15" s="18"/>
      <c r="E15" s="19"/>
      <c r="F15" s="19"/>
      <c r="G15" s="18"/>
      <c r="H15" s="18"/>
    </row>
    <row r="16" spans="1:8" x14ac:dyDescent="0.25">
      <c r="A16" s="56"/>
    </row>
  </sheetData>
  <mergeCells count="11">
    <mergeCell ref="D9:D10"/>
    <mergeCell ref="F9:F10"/>
    <mergeCell ref="A2:G2"/>
    <mergeCell ref="A4:G5"/>
    <mergeCell ref="A7:G7"/>
    <mergeCell ref="A8:F8"/>
    <mergeCell ref="A9:A10"/>
    <mergeCell ref="B9:B10"/>
    <mergeCell ref="C9:C10"/>
    <mergeCell ref="E9:E10"/>
    <mergeCell ref="G9:G10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82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H17"/>
  <sheetViews>
    <sheetView zoomScaleNormal="100" zoomScaleSheetLayoutView="80" workbookViewId="0">
      <selection activeCell="A12" sqref="A12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8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29</v>
      </c>
      <c r="B7" s="71"/>
      <c r="C7" s="71"/>
      <c r="D7" s="71"/>
      <c r="E7" s="71"/>
      <c r="F7" s="71"/>
      <c r="G7" s="71"/>
    </row>
    <row r="8" spans="1:8" ht="9.6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96.75" customHeight="1" x14ac:dyDescent="0.25">
      <c r="A12" s="12" t="s">
        <v>30</v>
      </c>
      <c r="B12" s="44">
        <f>SUM(C12:F12)</f>
        <v>10</v>
      </c>
      <c r="C12" s="38">
        <v>10</v>
      </c>
      <c r="D12" s="38"/>
      <c r="E12" s="38"/>
      <c r="F12" s="38"/>
      <c r="G12" s="22">
        <v>1</v>
      </c>
    </row>
    <row r="13" spans="1:8" ht="13.15" customHeight="1" thickBot="1" x14ac:dyDescent="0.35">
      <c r="A13" s="11"/>
      <c r="B13" s="35"/>
      <c r="C13" s="39"/>
      <c r="D13" s="17"/>
      <c r="E13" s="8"/>
      <c r="F13" s="5"/>
      <c r="G13" s="6"/>
    </row>
    <row r="16" spans="1:8" ht="14" x14ac:dyDescent="0.25">
      <c r="A16" s="74"/>
      <c r="B16" s="29"/>
      <c r="C16" s="73"/>
      <c r="D16" s="18"/>
      <c r="E16" s="19"/>
      <c r="F16" s="19"/>
      <c r="G16" s="73"/>
      <c r="H16" s="73"/>
    </row>
    <row r="17" spans="1:8" ht="14" x14ac:dyDescent="0.25">
      <c r="A17" s="74"/>
      <c r="B17" s="29"/>
      <c r="C17" s="73"/>
      <c r="D17" s="18"/>
      <c r="E17" s="19"/>
      <c r="F17" s="19"/>
      <c r="G17" s="73"/>
      <c r="H17" s="73"/>
    </row>
  </sheetData>
  <mergeCells count="15">
    <mergeCell ref="A2:G2"/>
    <mergeCell ref="A4:G5"/>
    <mergeCell ref="A7:G7"/>
    <mergeCell ref="A8:F8"/>
    <mergeCell ref="A9:A10"/>
    <mergeCell ref="E9:E10"/>
    <mergeCell ref="C9:C10"/>
    <mergeCell ref="D9:D10"/>
    <mergeCell ref="B9:B10"/>
    <mergeCell ref="F9:F10"/>
    <mergeCell ref="H16:H17"/>
    <mergeCell ref="G9:G10"/>
    <mergeCell ref="G16:G17"/>
    <mergeCell ref="A16:A17"/>
    <mergeCell ref="C16:C17"/>
  </mergeCells>
  <printOptions horizontalCentered="1"/>
  <pageMargins left="0.19685039370078741" right="0.19685039370078741" top="1.5748031496062993" bottom="0.19685039370078741" header="0.31496062992125984" footer="0.15748031496062992"/>
  <pageSetup paperSize="9" scale="79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H19"/>
  <sheetViews>
    <sheetView zoomScaleNormal="100" zoomScaleSheetLayoutView="80" workbookViewId="0">
      <selection activeCell="A13" sqref="A13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8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31</v>
      </c>
      <c r="B7" s="71"/>
      <c r="C7" s="71"/>
      <c r="D7" s="71"/>
      <c r="E7" s="71"/>
      <c r="F7" s="71"/>
      <c r="G7" s="71"/>
    </row>
    <row r="8" spans="1:8" ht="9.6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96" customHeight="1" x14ac:dyDescent="0.25">
      <c r="A12" s="12" t="s">
        <v>32</v>
      </c>
      <c r="B12" s="46">
        <f>SUM(C12:F12)</f>
        <v>1</v>
      </c>
      <c r="C12" s="47"/>
      <c r="D12" s="47"/>
      <c r="E12" s="47">
        <v>1</v>
      </c>
      <c r="F12" s="47"/>
      <c r="G12" s="22">
        <v>1</v>
      </c>
    </row>
    <row r="13" spans="1:8" ht="96" customHeight="1" x14ac:dyDescent="0.25">
      <c r="A13" s="12" t="s">
        <v>33</v>
      </c>
      <c r="B13" s="46">
        <f>SUM(C13:F13)</f>
        <v>24</v>
      </c>
      <c r="C13" s="47"/>
      <c r="D13" s="47"/>
      <c r="E13" s="57"/>
      <c r="F13" s="47">
        <v>24</v>
      </c>
      <c r="G13" s="22">
        <v>1</v>
      </c>
    </row>
    <row r="14" spans="1:8" ht="13.15" customHeight="1" thickBot="1" x14ac:dyDescent="0.35">
      <c r="A14" s="11"/>
      <c r="B14" s="35"/>
      <c r="C14" s="15"/>
      <c r="D14" s="17"/>
      <c r="E14" s="8"/>
      <c r="F14" s="5"/>
      <c r="G14" s="6"/>
    </row>
    <row r="17" spans="1:8" x14ac:dyDescent="0.25">
      <c r="A17" s="56"/>
    </row>
    <row r="18" spans="1:8" ht="14" x14ac:dyDescent="0.25">
      <c r="A18" s="74"/>
      <c r="B18" s="29"/>
      <c r="C18" s="73"/>
      <c r="D18" s="18"/>
      <c r="E18" s="19"/>
      <c r="F18" s="19"/>
      <c r="G18" s="73"/>
      <c r="H18" s="73"/>
    </row>
    <row r="19" spans="1:8" ht="14" x14ac:dyDescent="0.25">
      <c r="A19" s="74"/>
      <c r="B19" s="29"/>
      <c r="C19" s="73"/>
      <c r="D19" s="18"/>
      <c r="E19" s="19"/>
      <c r="F19" s="19"/>
      <c r="G19" s="73"/>
      <c r="H19" s="73"/>
    </row>
  </sheetData>
  <mergeCells count="15">
    <mergeCell ref="H18:H19"/>
    <mergeCell ref="G9:G10"/>
    <mergeCell ref="G18:G19"/>
    <mergeCell ref="F9:F10"/>
    <mergeCell ref="A2:G2"/>
    <mergeCell ref="A4:G5"/>
    <mergeCell ref="A7:G7"/>
    <mergeCell ref="A8:F8"/>
    <mergeCell ref="A9:A10"/>
    <mergeCell ref="D9:D10"/>
    <mergeCell ref="A18:A19"/>
    <mergeCell ref="C9:C10"/>
    <mergeCell ref="B9:B10"/>
    <mergeCell ref="C18:C19"/>
    <mergeCell ref="E9:E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67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H18"/>
  <sheetViews>
    <sheetView zoomScaleNormal="100" zoomScaleSheetLayoutView="80" workbookViewId="0">
      <selection activeCell="A12" sqref="A12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8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34</v>
      </c>
      <c r="B7" s="71"/>
      <c r="C7" s="71"/>
      <c r="D7" s="71"/>
      <c r="E7" s="71"/>
      <c r="F7" s="71"/>
      <c r="G7" s="71"/>
    </row>
    <row r="8" spans="1:8" ht="9.6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82.5" customHeight="1" x14ac:dyDescent="0.25">
      <c r="A12" s="12" t="s">
        <v>35</v>
      </c>
      <c r="B12" s="46">
        <f>SUM(C12:F12)</f>
        <v>5</v>
      </c>
      <c r="C12" s="47"/>
      <c r="D12" s="47">
        <v>5</v>
      </c>
      <c r="E12" s="47"/>
      <c r="F12" s="47"/>
      <c r="G12" s="25">
        <v>1</v>
      </c>
    </row>
    <row r="13" spans="1:8" ht="13.15" customHeight="1" thickBot="1" x14ac:dyDescent="0.35">
      <c r="A13" s="11"/>
      <c r="B13" s="35"/>
      <c r="C13" s="39"/>
      <c r="D13" s="17"/>
      <c r="E13" s="8"/>
      <c r="F13" s="5"/>
      <c r="G13" s="6"/>
    </row>
    <row r="16" spans="1:8" x14ac:dyDescent="0.25">
      <c r="A16" s="56"/>
    </row>
    <row r="17" spans="1:8" ht="14" x14ac:dyDescent="0.25">
      <c r="A17" s="74"/>
      <c r="B17" s="29"/>
      <c r="C17" s="73"/>
      <c r="D17" s="18"/>
      <c r="E17" s="19"/>
      <c r="F17" s="19"/>
      <c r="G17" s="73"/>
      <c r="H17" s="73"/>
    </row>
    <row r="18" spans="1:8" ht="14" x14ac:dyDescent="0.25">
      <c r="A18" s="74"/>
      <c r="B18" s="29"/>
      <c r="C18" s="73"/>
      <c r="D18" s="18"/>
      <c r="E18" s="19"/>
      <c r="F18" s="19"/>
      <c r="G18" s="73"/>
      <c r="H18" s="73"/>
    </row>
  </sheetData>
  <mergeCells count="15">
    <mergeCell ref="H17:H18"/>
    <mergeCell ref="G9:G10"/>
    <mergeCell ref="G17:G18"/>
    <mergeCell ref="F9:F10"/>
    <mergeCell ref="A2:G2"/>
    <mergeCell ref="A4:G5"/>
    <mergeCell ref="A7:G7"/>
    <mergeCell ref="A8:F8"/>
    <mergeCell ref="A9:A10"/>
    <mergeCell ref="D9:D10"/>
    <mergeCell ref="A17:A18"/>
    <mergeCell ref="C9:C10"/>
    <mergeCell ref="B9:B10"/>
    <mergeCell ref="C17:C18"/>
    <mergeCell ref="E9:E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79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H18"/>
  <sheetViews>
    <sheetView zoomScaleNormal="100" zoomScaleSheetLayoutView="80" workbookViewId="0">
      <selection activeCell="C13" sqref="C13:C14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8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36</v>
      </c>
      <c r="B7" s="71"/>
      <c r="C7" s="71"/>
      <c r="D7" s="71"/>
      <c r="E7" s="71"/>
      <c r="F7" s="71"/>
      <c r="G7" s="71"/>
    </row>
    <row r="8" spans="1:8" ht="9.6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87" customHeight="1" x14ac:dyDescent="0.25">
      <c r="A12" s="12" t="s">
        <v>37</v>
      </c>
      <c r="B12" s="44">
        <f>SUM(C12:F12)</f>
        <v>80</v>
      </c>
      <c r="C12" s="38"/>
      <c r="D12" s="38"/>
      <c r="E12" s="38">
        <v>80</v>
      </c>
      <c r="F12" s="38"/>
      <c r="G12" s="22">
        <v>1</v>
      </c>
    </row>
    <row r="13" spans="1:8" ht="86.25" customHeight="1" x14ac:dyDescent="0.25">
      <c r="A13" s="12" t="s">
        <v>38</v>
      </c>
      <c r="B13" s="45">
        <f>SUM(C13:F13)</f>
        <v>1400</v>
      </c>
      <c r="C13" s="40">
        <v>1400</v>
      </c>
      <c r="D13" s="40"/>
      <c r="E13" s="40"/>
      <c r="F13" s="40"/>
      <c r="G13" s="23">
        <v>5</v>
      </c>
    </row>
    <row r="14" spans="1:8" ht="82.5" customHeight="1" x14ac:dyDescent="0.25">
      <c r="A14" s="12" t="s">
        <v>39</v>
      </c>
      <c r="B14" s="45">
        <f>SUM(C14:F14)</f>
        <v>100</v>
      </c>
      <c r="C14" s="40">
        <v>100</v>
      </c>
      <c r="D14" s="40"/>
      <c r="E14" s="40"/>
      <c r="F14" s="40"/>
      <c r="G14" s="24"/>
    </row>
    <row r="15" spans="1:8" ht="13.15" customHeight="1" thickBot="1" x14ac:dyDescent="0.35">
      <c r="A15" s="11"/>
      <c r="B15" s="15"/>
      <c r="C15" s="15"/>
      <c r="D15" s="17"/>
      <c r="E15" s="8"/>
      <c r="F15" s="5"/>
      <c r="G15" s="6"/>
    </row>
    <row r="18" spans="1:1" x14ac:dyDescent="0.25">
      <c r="A18" s="56"/>
    </row>
  </sheetData>
  <mergeCells count="11">
    <mergeCell ref="A2:G2"/>
    <mergeCell ref="A4:G5"/>
    <mergeCell ref="A7:G7"/>
    <mergeCell ref="A8:F8"/>
    <mergeCell ref="F9:F10"/>
    <mergeCell ref="G9:G10"/>
    <mergeCell ref="D9:D10"/>
    <mergeCell ref="B9:B10"/>
    <mergeCell ref="C9:C10"/>
    <mergeCell ref="A9:A10"/>
    <mergeCell ref="E9:E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63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H13"/>
  <sheetViews>
    <sheetView topLeftCell="A5" zoomScaleNormal="100" zoomScaleSheetLayoutView="80" workbookViewId="0">
      <selection activeCell="A12" sqref="A12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8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40</v>
      </c>
      <c r="B7" s="71"/>
      <c r="C7" s="71"/>
      <c r="D7" s="71"/>
      <c r="E7" s="71"/>
      <c r="F7" s="71"/>
      <c r="G7" s="71"/>
    </row>
    <row r="8" spans="1:8" ht="9.6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123.75" customHeight="1" x14ac:dyDescent="0.25">
      <c r="A12" s="12" t="s">
        <v>41</v>
      </c>
      <c r="B12" s="44">
        <f>SUM(C12:F12)</f>
        <v>60</v>
      </c>
      <c r="C12" s="38">
        <v>60</v>
      </c>
      <c r="D12" s="38"/>
      <c r="E12" s="38"/>
      <c r="F12" s="38"/>
      <c r="G12" s="22">
        <v>1</v>
      </c>
    </row>
    <row r="13" spans="1:8" ht="13.15" customHeight="1" thickBot="1" x14ac:dyDescent="0.35">
      <c r="A13" s="11"/>
      <c r="B13" s="35"/>
      <c r="C13" s="39"/>
      <c r="D13" s="17"/>
      <c r="E13" s="8"/>
      <c r="F13" s="5"/>
      <c r="G13" s="6"/>
    </row>
  </sheetData>
  <mergeCells count="11">
    <mergeCell ref="G9:G10"/>
    <mergeCell ref="A2:G2"/>
    <mergeCell ref="A4:G5"/>
    <mergeCell ref="A7:G7"/>
    <mergeCell ref="A8:F8"/>
    <mergeCell ref="A9:A10"/>
    <mergeCell ref="B9:B10"/>
    <mergeCell ref="C9:C10"/>
    <mergeCell ref="F9:F10"/>
    <mergeCell ref="D9:D10"/>
    <mergeCell ref="E9:E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86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H17"/>
  <sheetViews>
    <sheetView zoomScaleNormal="100" zoomScaleSheetLayoutView="80" workbookViewId="0">
      <selection activeCell="A7" sqref="A7:G7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6.1796875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42</v>
      </c>
      <c r="B7" s="71"/>
      <c r="C7" s="71"/>
      <c r="D7" s="71"/>
      <c r="E7" s="71"/>
      <c r="F7" s="71"/>
      <c r="G7" s="71"/>
    </row>
    <row r="8" spans="1:8" ht="11.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24.65" customHeight="1" x14ac:dyDescent="0.25">
      <c r="A12" s="10" t="s">
        <v>43</v>
      </c>
      <c r="B12" s="43">
        <f>SUM(C12:F12)</f>
        <v>31</v>
      </c>
      <c r="C12" s="38">
        <v>30</v>
      </c>
      <c r="D12" s="38"/>
      <c r="E12" s="38">
        <v>1</v>
      </c>
      <c r="F12" s="38"/>
      <c r="G12" s="22">
        <v>1</v>
      </c>
    </row>
    <row r="13" spans="1:8" ht="24.65" customHeight="1" x14ac:dyDescent="0.25">
      <c r="A13" s="10" t="s">
        <v>44</v>
      </c>
      <c r="B13" s="43">
        <f>SUM(C13:F13)</f>
        <v>3</v>
      </c>
      <c r="C13" s="38"/>
      <c r="D13" s="38"/>
      <c r="E13" s="38">
        <v>3</v>
      </c>
      <c r="F13" s="38"/>
      <c r="G13" s="24"/>
    </row>
    <row r="14" spans="1:8" ht="13.15" customHeight="1" thickBot="1" x14ac:dyDescent="0.35">
      <c r="A14" s="11"/>
      <c r="B14" s="33"/>
      <c r="C14" s="15"/>
      <c r="D14" s="17"/>
      <c r="E14" s="8"/>
      <c r="F14" s="5"/>
      <c r="G14" s="21"/>
    </row>
    <row r="17" spans="1:1" x14ac:dyDescent="0.25">
      <c r="A17" s="56"/>
    </row>
  </sheetData>
  <mergeCells count="11">
    <mergeCell ref="G9:G10"/>
    <mergeCell ref="A2:G2"/>
    <mergeCell ref="A4:G5"/>
    <mergeCell ref="A7:G7"/>
    <mergeCell ref="A8:F8"/>
    <mergeCell ref="A9:A10"/>
    <mergeCell ref="F9:F10"/>
    <mergeCell ref="B9:B10"/>
    <mergeCell ref="C9:C10"/>
    <mergeCell ref="D9:D10"/>
    <mergeCell ref="E9:E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85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H17"/>
  <sheetViews>
    <sheetView topLeftCell="A4" zoomScaleNormal="100" zoomScaleSheetLayoutView="80" workbookViewId="0">
      <selection activeCell="A7" sqref="A7:G7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6.1796875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45</v>
      </c>
      <c r="B7" s="71"/>
      <c r="C7" s="71"/>
      <c r="D7" s="71"/>
      <c r="E7" s="71"/>
      <c r="F7" s="71"/>
      <c r="G7" s="71"/>
    </row>
    <row r="8" spans="1:8" ht="11.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96" customHeight="1" x14ac:dyDescent="0.25">
      <c r="A12" s="12" t="s">
        <v>46</v>
      </c>
      <c r="B12" s="44">
        <f>SUM(C12:F12)</f>
        <v>801</v>
      </c>
      <c r="C12" s="38">
        <v>800</v>
      </c>
      <c r="D12" s="38"/>
      <c r="E12" s="38">
        <v>1</v>
      </c>
      <c r="F12" s="38"/>
      <c r="G12" s="22">
        <v>4</v>
      </c>
    </row>
    <row r="13" spans="1:8" ht="96" customHeight="1" x14ac:dyDescent="0.25">
      <c r="A13" s="27" t="s">
        <v>47</v>
      </c>
      <c r="B13" s="45">
        <f>SUM(C13:F13)</f>
        <v>8</v>
      </c>
      <c r="C13" s="40">
        <v>7</v>
      </c>
      <c r="D13" s="53"/>
      <c r="E13" s="53">
        <v>1</v>
      </c>
      <c r="F13" s="54"/>
      <c r="G13" s="23"/>
    </row>
    <row r="14" spans="1:8" ht="13.15" customHeight="1" thickBot="1" x14ac:dyDescent="0.35">
      <c r="A14" s="11"/>
      <c r="B14" s="35"/>
      <c r="C14" s="39"/>
      <c r="D14" s="17"/>
      <c r="E14" s="8"/>
      <c r="F14" s="5"/>
      <c r="G14" s="21"/>
    </row>
    <row r="17" spans="1:1" x14ac:dyDescent="0.25">
      <c r="A17" s="56"/>
    </row>
  </sheetData>
  <mergeCells count="11">
    <mergeCell ref="G9:G10"/>
    <mergeCell ref="A2:G2"/>
    <mergeCell ref="A4:G5"/>
    <mergeCell ref="A7:G7"/>
    <mergeCell ref="A8:F8"/>
    <mergeCell ref="A9:A10"/>
    <mergeCell ref="B9:B10"/>
    <mergeCell ref="C9:C10"/>
    <mergeCell ref="D9:D10"/>
    <mergeCell ref="E9:E10"/>
    <mergeCell ref="F9:F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68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H25"/>
  <sheetViews>
    <sheetView topLeftCell="A10" zoomScaleNormal="100" zoomScaleSheetLayoutView="80" workbookViewId="0">
      <selection activeCell="G12" sqref="G12:G21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6.1796875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48</v>
      </c>
      <c r="B7" s="71"/>
      <c r="C7" s="71"/>
      <c r="D7" s="71"/>
      <c r="E7" s="71"/>
      <c r="F7" s="71"/>
      <c r="G7" s="71"/>
    </row>
    <row r="8" spans="1:8" ht="11.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27" customHeight="1" x14ac:dyDescent="0.25">
      <c r="A12" s="12" t="s">
        <v>49</v>
      </c>
      <c r="B12" s="44">
        <f t="shared" ref="B12:B22" si="0">SUM(C12:F12)</f>
        <v>50</v>
      </c>
      <c r="C12" s="38">
        <v>50</v>
      </c>
      <c r="D12" s="38"/>
      <c r="E12" s="38"/>
      <c r="F12" s="38"/>
      <c r="G12" s="22">
        <v>1</v>
      </c>
    </row>
    <row r="13" spans="1:8" ht="25" customHeight="1" x14ac:dyDescent="0.25">
      <c r="A13" s="12" t="s">
        <v>50</v>
      </c>
      <c r="B13" s="44">
        <f t="shared" si="0"/>
        <v>5</v>
      </c>
      <c r="C13" s="38">
        <v>5</v>
      </c>
      <c r="D13" s="38"/>
      <c r="E13" s="38"/>
      <c r="F13" s="38"/>
      <c r="G13" s="22">
        <v>1</v>
      </c>
    </row>
    <row r="14" spans="1:8" ht="40.5" customHeight="1" x14ac:dyDescent="0.25">
      <c r="A14" s="12" t="s">
        <v>51</v>
      </c>
      <c r="B14" s="44">
        <f t="shared" si="0"/>
        <v>160</v>
      </c>
      <c r="C14" s="38">
        <v>160</v>
      </c>
      <c r="D14" s="38"/>
      <c r="E14" s="38"/>
      <c r="F14" s="38"/>
      <c r="G14" s="22">
        <v>1</v>
      </c>
    </row>
    <row r="15" spans="1:8" ht="42.65" customHeight="1" x14ac:dyDescent="0.25">
      <c r="A15" s="27" t="s">
        <v>52</v>
      </c>
      <c r="B15" s="44">
        <f t="shared" si="0"/>
        <v>5</v>
      </c>
      <c r="C15" s="38">
        <v>5</v>
      </c>
      <c r="D15" s="38"/>
      <c r="E15" s="38"/>
      <c r="F15" s="38"/>
      <c r="G15" s="23">
        <v>1</v>
      </c>
    </row>
    <row r="16" spans="1:8" ht="28.5" customHeight="1" x14ac:dyDescent="0.25">
      <c r="A16" s="27" t="s">
        <v>53</v>
      </c>
      <c r="B16" s="44">
        <f t="shared" si="0"/>
        <v>35</v>
      </c>
      <c r="C16" s="38">
        <v>35</v>
      </c>
      <c r="D16" s="38"/>
      <c r="E16" s="38"/>
      <c r="F16" s="38"/>
      <c r="G16" s="23">
        <v>1</v>
      </c>
    </row>
    <row r="17" spans="1:7" ht="28.5" customHeight="1" x14ac:dyDescent="0.25">
      <c r="A17" s="27" t="s">
        <v>54</v>
      </c>
      <c r="B17" s="44">
        <f t="shared" si="0"/>
        <v>35</v>
      </c>
      <c r="C17" s="38">
        <v>35</v>
      </c>
      <c r="D17" s="38"/>
      <c r="E17" s="38"/>
      <c r="F17" s="38"/>
      <c r="G17" s="23">
        <v>1</v>
      </c>
    </row>
    <row r="18" spans="1:7" ht="30.65" customHeight="1" x14ac:dyDescent="0.25">
      <c r="A18" s="27" t="s">
        <v>55</v>
      </c>
      <c r="B18" s="44">
        <f t="shared" si="0"/>
        <v>25</v>
      </c>
      <c r="C18" s="38">
        <v>25</v>
      </c>
      <c r="D18" s="38"/>
      <c r="E18" s="38"/>
      <c r="F18" s="38"/>
      <c r="G18" s="23">
        <v>1</v>
      </c>
    </row>
    <row r="19" spans="1:7" ht="27" customHeight="1" x14ac:dyDescent="0.25">
      <c r="A19" s="27" t="s">
        <v>56</v>
      </c>
      <c r="B19" s="44">
        <f t="shared" si="0"/>
        <v>202</v>
      </c>
      <c r="C19" s="38">
        <v>201</v>
      </c>
      <c r="D19" s="38"/>
      <c r="E19" s="38">
        <v>1</v>
      </c>
      <c r="F19" s="38"/>
      <c r="G19" s="23">
        <v>1</v>
      </c>
    </row>
    <row r="20" spans="1:7" ht="39.75" customHeight="1" x14ac:dyDescent="0.25">
      <c r="A20" s="27" t="s">
        <v>57</v>
      </c>
      <c r="B20" s="44">
        <f t="shared" si="0"/>
        <v>240</v>
      </c>
      <c r="C20" s="38">
        <v>190</v>
      </c>
      <c r="D20" s="38"/>
      <c r="E20" s="38">
        <v>50</v>
      </c>
      <c r="F20" s="38"/>
      <c r="G20" s="23">
        <v>1</v>
      </c>
    </row>
    <row r="21" spans="1:7" ht="39.75" customHeight="1" x14ac:dyDescent="0.25">
      <c r="A21" s="27" t="s">
        <v>58</v>
      </c>
      <c r="B21" s="44">
        <f t="shared" si="0"/>
        <v>300</v>
      </c>
      <c r="C21" s="40">
        <v>300</v>
      </c>
      <c r="D21" s="40"/>
      <c r="E21" s="40"/>
      <c r="F21" s="40"/>
      <c r="G21" s="55">
        <v>1</v>
      </c>
    </row>
    <row r="22" spans="1:7" ht="30" customHeight="1" thickBot="1" x14ac:dyDescent="0.3">
      <c r="A22" s="32" t="s">
        <v>59</v>
      </c>
      <c r="B22" s="49">
        <f t="shared" si="0"/>
        <v>11</v>
      </c>
      <c r="C22" s="48">
        <v>10</v>
      </c>
      <c r="D22" s="48"/>
      <c r="E22" s="48">
        <v>1</v>
      </c>
      <c r="F22" s="48"/>
      <c r="G22" s="28"/>
    </row>
    <row r="25" spans="1:7" x14ac:dyDescent="0.25">
      <c r="A25" s="56"/>
    </row>
  </sheetData>
  <mergeCells count="11">
    <mergeCell ref="G9:G10"/>
    <mergeCell ref="A2:G2"/>
    <mergeCell ref="A4:G5"/>
    <mergeCell ref="A7:G7"/>
    <mergeCell ref="A8:F8"/>
    <mergeCell ref="A9:A10"/>
    <mergeCell ref="B9:B10"/>
    <mergeCell ref="C9:C10"/>
    <mergeCell ref="D9:D10"/>
    <mergeCell ref="E9:E10"/>
    <mergeCell ref="F9:F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55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H16"/>
  <sheetViews>
    <sheetView zoomScaleNormal="100" zoomScaleSheetLayoutView="80" workbookViewId="0">
      <selection activeCell="A16" sqref="A16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6.1796875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60</v>
      </c>
      <c r="B7" s="71"/>
      <c r="C7" s="71"/>
      <c r="D7" s="71"/>
      <c r="E7" s="71"/>
      <c r="F7" s="71"/>
      <c r="G7" s="71"/>
    </row>
    <row r="8" spans="1:8" ht="11.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96" customHeight="1" x14ac:dyDescent="0.25">
      <c r="A12" s="12" t="s">
        <v>61</v>
      </c>
      <c r="B12" s="44">
        <f>SUM(C12:F12)</f>
        <v>1601</v>
      </c>
      <c r="C12" s="38">
        <v>1600</v>
      </c>
      <c r="D12" s="38"/>
      <c r="E12" s="38">
        <v>1</v>
      </c>
      <c r="F12" s="38"/>
      <c r="G12" s="22">
        <v>2</v>
      </c>
    </row>
    <row r="13" spans="1:8" ht="13.15" customHeight="1" thickBot="1" x14ac:dyDescent="0.35">
      <c r="A13" s="11"/>
      <c r="B13" s="35"/>
      <c r="C13" s="39"/>
      <c r="D13" s="17"/>
      <c r="E13" s="8"/>
      <c r="F13" s="5"/>
      <c r="G13" s="21"/>
    </row>
    <row r="16" spans="1:8" x14ac:dyDescent="0.25">
      <c r="A16" s="56"/>
    </row>
  </sheetData>
  <mergeCells count="11">
    <mergeCell ref="G9:G10"/>
    <mergeCell ref="A2:G2"/>
    <mergeCell ref="A4:G5"/>
    <mergeCell ref="A7:G7"/>
    <mergeCell ref="A8:F8"/>
    <mergeCell ref="A9:A10"/>
    <mergeCell ref="B9:B10"/>
    <mergeCell ref="C9:C10"/>
    <mergeCell ref="D9:D10"/>
    <mergeCell ref="E9:E10"/>
    <mergeCell ref="F9:F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77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H13"/>
  <sheetViews>
    <sheetView zoomScaleNormal="100" zoomScaleSheetLayoutView="80" workbookViewId="0">
      <selection activeCell="A12" sqref="A12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6.1796875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62</v>
      </c>
      <c r="B7" s="71"/>
      <c r="C7" s="71"/>
      <c r="D7" s="71"/>
      <c r="E7" s="71"/>
      <c r="F7" s="71"/>
      <c r="G7" s="71"/>
    </row>
    <row r="8" spans="1:8" ht="11.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96" customHeight="1" x14ac:dyDescent="0.25">
      <c r="A12" s="12" t="s">
        <v>63</v>
      </c>
      <c r="B12" s="44">
        <f>SUM(C12:F12)</f>
        <v>60</v>
      </c>
      <c r="C12" s="38">
        <v>60</v>
      </c>
      <c r="D12" s="38"/>
      <c r="E12" s="38"/>
      <c r="F12" s="38"/>
      <c r="G12" s="22">
        <v>2</v>
      </c>
    </row>
    <row r="13" spans="1:8" ht="13.15" customHeight="1" thickBot="1" x14ac:dyDescent="0.35">
      <c r="A13" s="11"/>
      <c r="B13" s="39" t="s">
        <v>64</v>
      </c>
      <c r="C13" s="39" t="s">
        <v>64</v>
      </c>
      <c r="D13" s="39" t="s">
        <v>64</v>
      </c>
      <c r="E13" s="39" t="s">
        <v>64</v>
      </c>
      <c r="F13" s="39" t="s">
        <v>64</v>
      </c>
      <c r="G13" s="21"/>
    </row>
  </sheetData>
  <mergeCells count="11">
    <mergeCell ref="G9:G10"/>
    <mergeCell ref="A2:G2"/>
    <mergeCell ref="A4:G5"/>
    <mergeCell ref="A7:G7"/>
    <mergeCell ref="A8:F8"/>
    <mergeCell ref="A9:A10"/>
    <mergeCell ref="B9:B10"/>
    <mergeCell ref="C9:C10"/>
    <mergeCell ref="D9:D10"/>
    <mergeCell ref="E9:E10"/>
    <mergeCell ref="F9:F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77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H17"/>
  <sheetViews>
    <sheetView topLeftCell="A4" zoomScaleNormal="100" zoomScaleSheetLayoutView="80" workbookViewId="0">
      <selection activeCell="A12" sqref="A12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6.1796875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65</v>
      </c>
      <c r="B7" s="71"/>
      <c r="C7" s="71"/>
      <c r="D7" s="71"/>
      <c r="E7" s="71"/>
      <c r="F7" s="71"/>
      <c r="G7" s="71"/>
    </row>
    <row r="8" spans="1:8" ht="11.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81" customHeight="1" x14ac:dyDescent="0.25">
      <c r="A12" s="12" t="s">
        <v>66</v>
      </c>
      <c r="B12" s="44">
        <f>SUM(C12:F12)</f>
        <v>180</v>
      </c>
      <c r="C12" s="38">
        <v>30</v>
      </c>
      <c r="D12" s="38"/>
      <c r="E12" s="38">
        <v>150</v>
      </c>
      <c r="F12" s="38"/>
      <c r="G12" s="22">
        <v>1</v>
      </c>
    </row>
    <row r="13" spans="1:8" ht="54.75" customHeight="1" x14ac:dyDescent="0.25">
      <c r="A13" s="12" t="s">
        <v>67</v>
      </c>
      <c r="B13" s="44">
        <f>SUM(C13:F13)</f>
        <v>16</v>
      </c>
      <c r="C13" s="38">
        <v>15</v>
      </c>
      <c r="D13" s="38"/>
      <c r="E13" s="38">
        <v>1</v>
      </c>
      <c r="F13" s="38"/>
      <c r="G13" s="24"/>
    </row>
    <row r="14" spans="1:8" ht="13.15" customHeight="1" thickBot="1" x14ac:dyDescent="0.35">
      <c r="A14" s="11"/>
      <c r="B14" s="35"/>
      <c r="C14" s="15"/>
      <c r="D14" s="17"/>
      <c r="E14" s="8"/>
      <c r="F14" s="5"/>
      <c r="G14" s="21"/>
    </row>
    <row r="17" spans="1:1" x14ac:dyDescent="0.25">
      <c r="A17" s="56"/>
    </row>
  </sheetData>
  <mergeCells count="11">
    <mergeCell ref="A2:G2"/>
    <mergeCell ref="A4:G5"/>
    <mergeCell ref="A7:G7"/>
    <mergeCell ref="A8:F8"/>
    <mergeCell ref="A9:A10"/>
    <mergeCell ref="B9:B10"/>
    <mergeCell ref="C9:C10"/>
    <mergeCell ref="D9:D10"/>
    <mergeCell ref="E9:E10"/>
    <mergeCell ref="G9:G10"/>
    <mergeCell ref="F9:F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73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H15"/>
  <sheetViews>
    <sheetView topLeftCell="A2" zoomScaleNormal="100" zoomScaleSheetLayoutView="80" workbookViewId="0">
      <selection activeCell="C12" sqref="C12:C15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6.1796875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68</v>
      </c>
      <c r="B7" s="71"/>
      <c r="C7" s="71"/>
      <c r="D7" s="71"/>
      <c r="E7" s="71"/>
      <c r="F7" s="71"/>
      <c r="G7" s="71"/>
    </row>
    <row r="8" spans="1:8" ht="11.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42.75" customHeight="1" x14ac:dyDescent="0.25">
      <c r="A12" s="12" t="s">
        <v>69</v>
      </c>
      <c r="B12" s="44">
        <f>SUM(C12:F12)</f>
        <v>5</v>
      </c>
      <c r="C12" s="38">
        <v>5</v>
      </c>
      <c r="D12" s="38"/>
      <c r="E12" s="38"/>
      <c r="F12" s="38"/>
      <c r="G12" s="22">
        <v>1</v>
      </c>
    </row>
    <row r="13" spans="1:8" ht="42.75" customHeight="1" x14ac:dyDescent="0.25">
      <c r="A13" s="12" t="s">
        <v>70</v>
      </c>
      <c r="B13" s="44">
        <f>SUM(C13:F13)</f>
        <v>5</v>
      </c>
      <c r="C13" s="38">
        <v>5</v>
      </c>
      <c r="D13" s="38"/>
      <c r="E13" s="38"/>
      <c r="F13" s="38"/>
      <c r="G13" s="51"/>
    </row>
    <row r="14" spans="1:8" ht="42.75" customHeight="1" x14ac:dyDescent="0.25">
      <c r="A14" s="12" t="s">
        <v>71</v>
      </c>
      <c r="B14" s="44">
        <f>SUM(C14:F14)</f>
        <v>10</v>
      </c>
      <c r="C14" s="38">
        <v>10</v>
      </c>
      <c r="D14" s="38"/>
      <c r="E14" s="38"/>
      <c r="F14" s="38"/>
      <c r="G14" s="51"/>
    </row>
    <row r="15" spans="1:8" ht="42.75" customHeight="1" thickBot="1" x14ac:dyDescent="0.3">
      <c r="A15" s="32" t="s">
        <v>72</v>
      </c>
      <c r="B15" s="50">
        <f>SUM(C15:F15)</f>
        <v>5</v>
      </c>
      <c r="C15" s="48">
        <v>5</v>
      </c>
      <c r="D15" s="48"/>
      <c r="E15" s="48"/>
      <c r="F15" s="48"/>
      <c r="G15" s="52"/>
    </row>
  </sheetData>
  <mergeCells count="11">
    <mergeCell ref="G9:G10"/>
    <mergeCell ref="A2:G2"/>
    <mergeCell ref="A4:G5"/>
    <mergeCell ref="A7:G7"/>
    <mergeCell ref="A8:F8"/>
    <mergeCell ref="A9:A10"/>
    <mergeCell ref="B9:B10"/>
    <mergeCell ref="F9:F10"/>
    <mergeCell ref="C9:C10"/>
    <mergeCell ref="D9:D10"/>
    <mergeCell ref="E9:E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71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H13"/>
  <sheetViews>
    <sheetView zoomScaleNormal="100" zoomScaleSheetLayoutView="80" workbookViewId="0">
      <selection activeCell="B23" sqref="B23"/>
    </sheetView>
  </sheetViews>
  <sheetFormatPr baseColWidth="10" defaultColWidth="11.453125" defaultRowHeight="12.5" x14ac:dyDescent="0.25"/>
  <cols>
    <col min="1" max="1" width="50" customWidth="1"/>
    <col min="2" max="2" width="17.1796875" customWidth="1"/>
    <col min="3" max="3" width="16.1796875" customWidth="1"/>
    <col min="4" max="4" width="16.54296875" customWidth="1"/>
    <col min="5" max="5" width="15.453125" customWidth="1"/>
    <col min="6" max="6" width="15.54296875" customWidth="1"/>
    <col min="7" max="7" width="18.81640625" customWidth="1"/>
    <col min="8" max="8" width="15" customWidth="1"/>
  </cols>
  <sheetData>
    <row r="2" spans="1:8" ht="24" customHeight="1" x14ac:dyDescent="0.5">
      <c r="A2" s="1" t="s">
        <v>0</v>
      </c>
      <c r="B2" s="1"/>
      <c r="C2" s="1"/>
      <c r="D2" s="1"/>
      <c r="E2" s="1"/>
      <c r="F2" s="1"/>
      <c r="G2" s="1"/>
    </row>
    <row r="4" spans="1:8" ht="15.65" customHeight="1" x14ac:dyDescent="0.25">
      <c r="A4" s="72" t="s">
        <v>1</v>
      </c>
      <c r="B4" s="72"/>
      <c r="C4" s="72"/>
      <c r="D4" s="72"/>
      <c r="E4" s="72"/>
      <c r="F4" s="72"/>
      <c r="G4" s="72"/>
    </row>
    <row r="5" spans="1:8" ht="33" customHeight="1" x14ac:dyDescent="0.25">
      <c r="A5" s="72"/>
      <c r="B5" s="72"/>
      <c r="C5" s="72"/>
      <c r="D5" s="72"/>
      <c r="E5" s="72"/>
      <c r="F5" s="72"/>
      <c r="G5" s="72"/>
    </row>
    <row r="6" spans="1:8" ht="14.25" customHeight="1" x14ac:dyDescent="0.25">
      <c r="A6" s="3"/>
      <c r="B6" s="3"/>
      <c r="C6" s="3"/>
      <c r="D6" s="3"/>
      <c r="E6" s="3"/>
    </row>
    <row r="7" spans="1:8" ht="21" customHeight="1" x14ac:dyDescent="0.25">
      <c r="A7" s="71" t="s">
        <v>73</v>
      </c>
      <c r="B7" s="71"/>
      <c r="C7" s="71"/>
      <c r="D7" s="71"/>
      <c r="E7" s="71"/>
      <c r="F7" s="71"/>
      <c r="G7" s="71"/>
    </row>
    <row r="8" spans="1:8" ht="11.5" customHeight="1" thickBot="1" x14ac:dyDescent="0.3">
      <c r="A8" s="63"/>
      <c r="B8" s="63"/>
      <c r="C8" s="63"/>
      <c r="D8" s="63"/>
      <c r="E8" s="63"/>
      <c r="F8" s="64"/>
    </row>
    <row r="9" spans="1:8" ht="19.5" customHeight="1" x14ac:dyDescent="0.35">
      <c r="A9" s="65" t="s">
        <v>3</v>
      </c>
      <c r="B9" s="67" t="s">
        <v>75</v>
      </c>
      <c r="C9" s="69" t="s">
        <v>76</v>
      </c>
      <c r="D9" s="59" t="s">
        <v>77</v>
      </c>
      <c r="E9" s="59" t="s">
        <v>78</v>
      </c>
      <c r="F9" s="59" t="s">
        <v>79</v>
      </c>
      <c r="G9" s="61" t="s">
        <v>6</v>
      </c>
      <c r="H9" s="2"/>
    </row>
    <row r="10" spans="1:8" ht="57" customHeight="1" thickBot="1" x14ac:dyDescent="0.3">
      <c r="A10" s="66"/>
      <c r="B10" s="68"/>
      <c r="C10" s="70"/>
      <c r="D10" s="60" t="s">
        <v>7</v>
      </c>
      <c r="E10" s="60" t="s">
        <v>4</v>
      </c>
      <c r="F10" s="60" t="s">
        <v>5</v>
      </c>
      <c r="G10" s="62"/>
    </row>
    <row r="11" spans="1:8" ht="14.5" customHeight="1" x14ac:dyDescent="0.3">
      <c r="A11" s="9"/>
      <c r="B11" s="34"/>
      <c r="C11" s="14"/>
      <c r="D11" s="16"/>
      <c r="E11" s="7"/>
      <c r="F11" s="4"/>
      <c r="G11" s="20"/>
    </row>
    <row r="12" spans="1:8" ht="81" customHeight="1" x14ac:dyDescent="0.25">
      <c r="A12" s="12" t="s">
        <v>74</v>
      </c>
      <c r="B12" s="44">
        <f>SUM(C12:F12)</f>
        <v>15</v>
      </c>
      <c r="C12" s="38">
        <v>15</v>
      </c>
      <c r="D12" s="38"/>
      <c r="E12" s="38"/>
      <c r="F12" s="38"/>
      <c r="G12" s="22">
        <v>1</v>
      </c>
    </row>
    <row r="13" spans="1:8" ht="13.15" customHeight="1" thickBot="1" x14ac:dyDescent="0.35">
      <c r="A13" s="11"/>
      <c r="B13" s="35"/>
      <c r="C13" s="39"/>
      <c r="D13" s="17"/>
      <c r="E13" s="8"/>
      <c r="F13" s="5"/>
      <c r="G13" s="21"/>
    </row>
  </sheetData>
  <mergeCells count="11">
    <mergeCell ref="G9:G10"/>
    <mergeCell ref="A2:G2"/>
    <mergeCell ref="A4:G5"/>
    <mergeCell ref="A7:G7"/>
    <mergeCell ref="A8:F8"/>
    <mergeCell ref="A9:A10"/>
    <mergeCell ref="B9:B10"/>
    <mergeCell ref="F9:F10"/>
    <mergeCell ref="C9:C10"/>
    <mergeCell ref="D9:D10"/>
    <mergeCell ref="E9:E1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79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Fournitures médicales</TermName>
          <TermId xmlns="http://schemas.microsoft.com/office/infopath/2007/PartnerControls">3bd18dc9-d845-4459-94f4-341a1f62319a</TermId>
        </TermInfo>
      </Terms>
    </bc55faf6ddb4427ebc52233f5b894aa6>
    <TaxCatchAll xmlns="70f6830d-6c19-4cf0-a510-a134fba504a4">
      <Value>10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08AB6F4F73B94AA94E53569E193F7D" ma:contentTypeVersion="5" ma:contentTypeDescription="Crée un document." ma:contentTypeScope="" ma:versionID="08ab91de1a467b1042a4e6beeed4331d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62B288-C19B-4052-AEB3-9B83A08A6244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0f6830d-6c19-4cf0-a510-a134fba504a4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8FE0C9-F3B8-4375-BD1D-D8A41EA240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56BCC-CB4C-45BF-A891-4B54A93200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42</vt:i4>
      </vt:variant>
    </vt:vector>
  </HeadingPairs>
  <TitlesOfParts>
    <vt:vector size="63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  <vt:lpstr>Lot 17</vt:lpstr>
      <vt:lpstr>Lot 18</vt:lpstr>
      <vt:lpstr>Lot 19</vt:lpstr>
      <vt:lpstr>Lot 20</vt:lpstr>
      <vt:lpstr>Lot 21</vt:lpstr>
      <vt:lpstr>'Lot 1'!Impression_des_titres</vt:lpstr>
      <vt:lpstr>'Lot 10'!Impression_des_titres</vt:lpstr>
      <vt:lpstr>'Lot 11'!Impression_des_titres</vt:lpstr>
      <vt:lpstr>'Lot 12'!Impression_des_titres</vt:lpstr>
      <vt:lpstr>'Lot 13'!Impression_des_titres</vt:lpstr>
      <vt:lpstr>'Lot 14'!Impression_des_titres</vt:lpstr>
      <vt:lpstr>'Lot 15'!Impression_des_titres</vt:lpstr>
      <vt:lpstr>'Lot 16'!Impression_des_titres</vt:lpstr>
      <vt:lpstr>'Lot 17'!Impression_des_titres</vt:lpstr>
      <vt:lpstr>'Lot 18'!Impression_des_titres</vt:lpstr>
      <vt:lpstr>'Lot 19'!Impression_des_titres</vt:lpstr>
      <vt:lpstr>'Lot 2'!Impression_des_titres</vt:lpstr>
      <vt:lpstr>'Lot 20'!Impression_des_titres</vt:lpstr>
      <vt:lpstr>'Lot 21'!Impression_des_titres</vt:lpstr>
      <vt:lpstr>'Lot 3'!Impression_des_titres</vt:lpstr>
      <vt:lpstr>'Lot 4'!Impression_des_titres</vt:lpstr>
      <vt:lpstr>'Lot 5'!Impression_des_titres</vt:lpstr>
      <vt:lpstr>'Lot 6'!Impression_des_titres</vt:lpstr>
      <vt:lpstr>'Lot 7'!Impression_des_titres</vt:lpstr>
      <vt:lpstr>'Lot 8'!Impression_des_titres</vt:lpstr>
      <vt:lpstr>'Lot 9'!Impression_des_titres</vt:lpstr>
      <vt:lpstr>'Lot 1'!Zone_d_impression</vt:lpstr>
      <vt:lpstr>'Lot 10'!Zone_d_impression</vt:lpstr>
      <vt:lpstr>'Lot 11'!Zone_d_impression</vt:lpstr>
      <vt:lpstr>'Lot 12'!Zone_d_impression</vt:lpstr>
      <vt:lpstr>'Lot 13'!Zone_d_impression</vt:lpstr>
      <vt:lpstr>'Lot 14'!Zone_d_impression</vt:lpstr>
      <vt:lpstr>'Lot 15'!Zone_d_impression</vt:lpstr>
      <vt:lpstr>'Lot 16'!Zone_d_impression</vt:lpstr>
      <vt:lpstr>'Lot 17'!Zone_d_impression</vt:lpstr>
      <vt:lpstr>'Lot 18'!Zone_d_impression</vt:lpstr>
      <vt:lpstr>'Lot 19'!Zone_d_impression</vt:lpstr>
      <vt:lpstr>'Lot 2'!Zone_d_impression</vt:lpstr>
      <vt:lpstr>'Lot 20'!Zone_d_impression</vt:lpstr>
      <vt:lpstr>'Lot 21'!Zone_d_impression</vt:lpstr>
      <vt:lpstr>'Lot 3'!Zone_d_impression</vt:lpstr>
      <vt:lpstr>'Lot 4'!Zone_d_impression</vt:lpstr>
      <vt:lpstr>'Lot 5'!Zone_d_impression</vt:lpstr>
      <vt:lpstr>'Lot 6'!Zone_d_impression</vt:lpstr>
      <vt:lpstr>'Lot 7'!Zone_d_impression</vt:lpstr>
      <vt:lpstr>'Lot 8'!Zone_d_impression</vt:lpstr>
      <vt:lpstr>'Lot 9'!Zone_d_impression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OMB</dc:creator>
  <cp:keywords/>
  <dc:description/>
  <cp:lastModifiedBy>PALLONE Mona</cp:lastModifiedBy>
  <cp:revision/>
  <cp:lastPrinted>2026-08-11T13:22:40Z</cp:lastPrinted>
  <dcterms:created xsi:type="dcterms:W3CDTF">2003-03-19T20:02:34Z</dcterms:created>
  <dcterms:modified xsi:type="dcterms:W3CDTF">2026-08-11T13:23:05Z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0x010100E408AB6F4F73B94AA94E53569E193F7D</vt:lpwstr>
  </property>
  <property fmtid="{D5CDD505-2E9C-101B-9397-08002B2CF9AE}" pid="3" name="Filiere">
    <vt:lpwstr>10;#Fournitures médicales|3bd18dc9-d845-4459-94f4-341a1f62319a</vt:lpwstr>
  </property>
</Properties>
</file>